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Neurowetenschappen/"/>
    </mc:Choice>
  </mc:AlternateContent>
  <xr:revisionPtr revIDLastSave="14" documentId="13_ncr:1_{B5EB3D11-6A10-4AEC-93FB-9C99AE943C6F}" xr6:coauthVersionLast="47" xr6:coauthVersionMax="47" xr10:uidLastSave="{0CD0E063-8B89-4871-A2C2-34D6C8563EB7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F31" i="1"/>
  <c r="F32" i="1" s="1"/>
  <c r="Q32" i="1" s="1"/>
  <c r="H31" i="1"/>
  <c r="I31" i="1"/>
  <c r="L31" i="1"/>
  <c r="M31" i="1"/>
  <c r="N31" i="1"/>
</calcChain>
</file>

<file path=xl/sharedStrings.xml><?xml version="1.0" encoding="utf-8"?>
<sst xmlns="http://schemas.openxmlformats.org/spreadsheetml/2006/main" count="39" uniqueCount="39">
  <si>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</si>
  <si>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</si>
  <si>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</si>
  <si>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</si>
  <si>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</si>
  <si>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</si>
  <si>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</si>
  <si>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</si>
  <si>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</si>
  <si>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</si>
  <si>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</si>
  <si>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</si>
  <si>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</si>
  <si>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</si>
  <si>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</si>
  <si>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</si>
  <si>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</si>
  <si>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</si>
  <si>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</si>
  <si>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</si>
  <si>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</si>
  <si>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</si>
  <si>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</si>
  <si>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</si>
  <si>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CTG</t>
  </si>
  <si>
    <t>Vivi Heine</t>
  </si>
  <si>
    <t>WN 3G</t>
  </si>
  <si>
    <t>G-328</t>
  </si>
  <si>
    <t xml:space="preserve"> 4 x stelling</t>
  </si>
  <si>
    <t>1 x Leica microscoop</t>
  </si>
  <si>
    <t>G-350</t>
  </si>
  <si>
    <t>1 x Kar (1m3)</t>
  </si>
  <si>
    <t>G-344</t>
  </si>
  <si>
    <t>4 x Incubator (4m3)</t>
  </si>
  <si>
    <t>G-334</t>
  </si>
  <si>
    <t>3 x -80 Vriezer (6m3)</t>
  </si>
  <si>
    <t>3 x stikstof tank (3 m3)</t>
  </si>
  <si>
    <t>Paspoorten= 1</t>
  </si>
  <si>
    <t>Kuub=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</si>
</sst>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  <xf numFmtId="0" fontId="1" fillId="2" borderId="0" xfId="0" applyFont="1" applyFill="1"/>
    <xf numFmtId="164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30703</xdr:colOff>
      <xdr:row>4</xdr:row>
      <xdr:rowOff>131612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0"/>
  <sheetViews>
    <sheetView tabSelected="1" view="pageLayout" zoomScale="85" zoomScaleNormal="100" zoomScalePageLayoutView="85" workbookViewId="0">
      <selection activeCell="A13" sqref="A13:Q23"/>
    </sheetView>
  </sheetViews>
  <sheetFormatPr defaultColWidth="9.125" defaultRowHeight="13.8" x14ac:dyDescent="0.3"/>
  <cols>
    <col min="1" max="1" width="8" style="1" customWidth="1"/>
    <col min="2" max="2" width="8.375" style="1" customWidth="1"/>
    <col min="3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20" t="s">
        <v>37</v>
      </c>
    </row>
    <row r="8" spans="1:119" ht="14.4" thickBot="1" x14ac:dyDescent="0.35">
      <c r="A8" s="8" t="s">
        <v>1</v>
      </c>
      <c r="B8" s="19">
        <v>44488</v>
      </c>
      <c r="C8" s="9"/>
      <c r="D8" s="9"/>
      <c r="E8" s="10"/>
      <c r="F8" s="9"/>
      <c r="G8" s="9"/>
      <c r="H8" s="9"/>
      <c r="I8" s="9"/>
      <c r="L8" s="2"/>
      <c r="M8" s="3"/>
      <c r="Q8" s="20" t="s">
        <v>38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/>
      <c r="C13" s="13"/>
      <c r="D13" s="13"/>
      <c r="E13" s="13">
        <v>2</v>
      </c>
      <c r="F13" s="13"/>
      <c r="G13" s="13"/>
      <c r="H13" s="13"/>
      <c r="I13" s="13"/>
      <c r="J13" s="13"/>
      <c r="K13" s="13"/>
      <c r="L13" s="13">
        <v>5</v>
      </c>
      <c r="M13" s="13"/>
      <c r="N13" s="13"/>
      <c r="O13" s="13"/>
      <c r="P13" s="13"/>
      <c r="Q13" s="13" t="s">
        <v>28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 t="s">
        <v>29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30</v>
      </c>
      <c r="B16" s="13"/>
      <c r="C16" s="13"/>
      <c r="D16" s="13"/>
      <c r="E16" s="13"/>
      <c r="F16" s="13">
        <v>10</v>
      </c>
      <c r="G16" s="13"/>
      <c r="H16" s="13"/>
      <c r="I16" s="13">
        <v>3</v>
      </c>
      <c r="J16" s="13"/>
      <c r="K16" s="13"/>
      <c r="L16" s="13"/>
      <c r="M16" s="13">
        <v>20</v>
      </c>
      <c r="N16" s="13">
        <v>5</v>
      </c>
      <c r="O16" s="13"/>
      <c r="P16" s="13"/>
      <c r="Q16" s="13" t="s">
        <v>31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32</v>
      </c>
      <c r="B19" s="13"/>
      <c r="C19" s="13"/>
      <c r="D19" s="13"/>
      <c r="E19" s="13">
        <v>1</v>
      </c>
      <c r="F19" s="13">
        <v>15</v>
      </c>
      <c r="G19" s="13"/>
      <c r="H19" s="13">
        <v>2</v>
      </c>
      <c r="I19" s="13">
        <v>2</v>
      </c>
      <c r="J19" s="13"/>
      <c r="K19" s="13"/>
      <c r="L19" s="13"/>
      <c r="M19" s="13">
        <v>50</v>
      </c>
      <c r="N19" s="13">
        <v>5</v>
      </c>
      <c r="O19" s="13"/>
      <c r="P19" s="13"/>
      <c r="Q19" s="13" t="s">
        <v>33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34</v>
      </c>
      <c r="B22" s="13"/>
      <c r="C22" s="13"/>
      <c r="D22" s="13"/>
      <c r="E22" s="13"/>
      <c r="F22" s="13"/>
      <c r="G22" s="13"/>
      <c r="H22" s="13">
        <v>1</v>
      </c>
      <c r="I22" s="13">
        <v>3</v>
      </c>
      <c r="J22" s="13"/>
      <c r="K22" s="13"/>
      <c r="L22" s="13"/>
      <c r="M22" s="13">
        <v>10</v>
      </c>
      <c r="N22" s="13"/>
      <c r="O22" s="13"/>
      <c r="P22" s="13"/>
      <c r="Q22" s="13" t="s">
        <v>35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 t="s">
        <v>36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5" customFormat="1" x14ac:dyDescent="0.3"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</row>
    <row r="27" spans="1:119" s="15" customFormat="1" x14ac:dyDescent="0.3"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s="15" customFormat="1" x14ac:dyDescent="0.3">
      <c r="A28" s="12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s="15" customFormat="1" x14ac:dyDescent="0.3"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s="15" customFormat="1" x14ac:dyDescent="0.3">
      <c r="Q30" s="16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s="15" customFormat="1" x14ac:dyDescent="0.3">
      <c r="A31" s="12" t="s">
        <v>5</v>
      </c>
      <c r="E31" s="15">
        <f>SUM(E13:E30)</f>
        <v>3</v>
      </c>
      <c r="F31" s="15">
        <f>SUM(F13:F30)</f>
        <v>25</v>
      </c>
      <c r="H31" s="15">
        <f>SUM(H13:H30)</f>
        <v>3</v>
      </c>
      <c r="I31" s="15">
        <f>SUM(I13:I30)</f>
        <v>8</v>
      </c>
      <c r="L31" s="15">
        <f>SUM(L13:L30)</f>
        <v>5</v>
      </c>
      <c r="M31" s="15">
        <f>SUM(M13:M30)</f>
        <v>80</v>
      </c>
      <c r="N31" s="15">
        <f>SUM(N13:N30)</f>
        <v>10</v>
      </c>
      <c r="Q31" s="15">
        <v>15.5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s="15" customFormat="1" x14ac:dyDescent="0.3">
      <c r="A32" s="12" t="s">
        <v>6</v>
      </c>
      <c r="E32" s="15">
        <v>1</v>
      </c>
      <c r="F32" s="15">
        <f>F31*0.3333</f>
        <v>8.3324999999999996</v>
      </c>
      <c r="H32" s="15">
        <v>3</v>
      </c>
      <c r="I32" s="15">
        <v>8</v>
      </c>
      <c r="L32" s="15">
        <v>5</v>
      </c>
      <c r="M32" s="15">
        <v>16</v>
      </c>
      <c r="N32" s="15">
        <v>2</v>
      </c>
      <c r="Q32" s="21">
        <f>SUM(B32:P32)+Q31</f>
        <v>58.832499999999996</v>
      </c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1:119" s="15" customFormat="1" x14ac:dyDescent="0.3">
      <c r="A33" s="14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4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s="15" customForma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3A7D88-5A4F-4962-B66A-C9CF9A82A1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37D16F-2C93-4EA9-97A4-C7494A6A5B6A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3.xml><?xml version="1.0" encoding="utf-8"?>
<ds:datastoreItem xmlns:ds="http://schemas.openxmlformats.org/officeDocument/2006/customXml" ds:itemID="{5A6FE392-CAD3-4304-8123-BF74CF9E2C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2024-03-07T09:11:40Z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9000</vt:r8>
  </property>
  <property fmtid="{D5CDD505-2E9C-101B-9397-08002B2CF9AE}" pid="4" name="MediaServiceImageTags">
    <vt:lpwstr/>
  </property>
</Properties>
</file>